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3 - LICITAÇÕES\Matheus Castro\Pregões Montados\Pregão 90005-2024 - Contrtação de serviços de manutenção preventiva e corretiva\"/>
    </mc:Choice>
  </mc:AlternateContent>
  <xr:revisionPtr revIDLastSave="0" documentId="13_ncr:1_{4154DCB5-3043-4FD3-8B32-A7E9F4F44F67}" xr6:coauthVersionLast="47" xr6:coauthVersionMax="47" xr10:uidLastSave="{00000000-0000-0000-0000-000000000000}"/>
  <bookViews>
    <workbookView xWindow="-120" yWindow="-120" windowWidth="29040" windowHeight="15840" activeTab="1" xr2:uid="{F56E3B8D-0349-49B2-A8BD-1F7BD2A48D53}"/>
  </bookViews>
  <sheets>
    <sheet name="Bda Inf Pqdt" sheetId="1" r:id="rId1"/>
    <sheet name="1ª DE" sheetId="2" r:id="rId2"/>
    <sheet name="DEMANDA TOTAL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3" i="4"/>
  <c r="F13" i="2"/>
  <c r="F12" i="2"/>
  <c r="F11" i="2"/>
  <c r="F10" i="2"/>
  <c r="F9" i="2"/>
  <c r="F8" i="2"/>
  <c r="F7" i="2"/>
  <c r="F6" i="2"/>
  <c r="F5" i="2"/>
  <c r="F4" i="2"/>
  <c r="F3" i="2"/>
  <c r="F13" i="1"/>
  <c r="F12" i="1"/>
  <c r="F11" i="1"/>
  <c r="F10" i="1"/>
  <c r="F9" i="1"/>
  <c r="F8" i="1"/>
  <c r="F7" i="1"/>
  <c r="F6" i="1"/>
  <c r="F5" i="1"/>
  <c r="F4" i="1"/>
  <c r="F3" i="1"/>
  <c r="G14" i="4" l="1"/>
  <c r="F14" i="2"/>
  <c r="F14" i="1"/>
</calcChain>
</file>

<file path=xl/sharedStrings.xml><?xml version="1.0" encoding="utf-8"?>
<sst xmlns="http://schemas.openxmlformats.org/spreadsheetml/2006/main" count="124" uniqueCount="35">
  <si>
    <t>GRUPO</t>
  </si>
  <si>
    <t>DESCRIÇÃO</t>
  </si>
  <si>
    <t>QUANTIDADE</t>
  </si>
  <si>
    <t>VALOR UNITÁRIO</t>
  </si>
  <si>
    <t>TOTAL</t>
  </si>
  <si>
    <t>Grupo 1</t>
  </si>
  <si>
    <r>
      <rPr>
        <b/>
        <sz val="11"/>
        <color theme="1"/>
        <rFont val="Aptos Narrow"/>
        <family val="2"/>
        <scheme val="minor"/>
      </rPr>
      <t>SERVIÇO DE ASSENTAMENTO DE TUBOS PEÇAS, LIGACOES PREDIAIS AGUA/ESGOTO/ENERGIA/TELEFONE:</t>
    </r>
    <r>
      <rPr>
        <sz val="11"/>
        <color theme="1"/>
        <rFont val="Aptos Narrow"/>
        <family val="2"/>
        <scheme val="minor"/>
      </rPr>
      <t xml:space="preserve"> (Serviços Relacionados do item 1 ao item 328 da tabela SINAPI e do item 5499 ao item 5546 da tabela SINAPI)</t>
    </r>
  </si>
  <si>
    <t>Grupo 2</t>
  </si>
  <si>
    <r>
      <rPr>
        <b/>
        <sz val="11"/>
        <color theme="1"/>
        <rFont val="Aptos Narrow"/>
        <family val="2"/>
        <scheme val="minor"/>
      </rPr>
      <t>SERVICOS PRELIMINARES, TÉCNICOS  E CANTEIRO DE OBRAS:</t>
    </r>
    <r>
      <rPr>
        <sz val="11"/>
        <color theme="1"/>
        <rFont val="Aptos Narrow"/>
        <family val="2"/>
        <scheme val="minor"/>
      </rPr>
      <t xml:space="preserve"> (Serviços Relacionados do item 329 ao item 363 da tabela SINAPI, do item 6886 ao item 6952 da tabela SINAPI e do item 7155 ao item 7264 da tabela SINAPI)</t>
    </r>
  </si>
  <si>
    <t>Grupo 3</t>
  </si>
  <si>
    <r>
      <rPr>
        <b/>
        <sz val="11"/>
        <color theme="1"/>
        <rFont val="Aptos Narrow"/>
        <family val="2"/>
        <scheme val="minor"/>
      </rPr>
      <t>SERVIÇOS EM COBERTURAS, IMPERMEABILIZACOES E PROTECOES DIVERSAS:</t>
    </r>
    <r>
      <rPr>
        <sz val="11"/>
        <color theme="1"/>
        <rFont val="Aptos Narrow"/>
        <family val="2"/>
        <scheme val="minor"/>
      </rPr>
      <t xml:space="preserve"> (Serviços Relacionados do item 1297 ao item 1461 da tabela SINAPI e do item 2737 ao item 2757 da tabela SINAPI)</t>
    </r>
  </si>
  <si>
    <t>Grupo 4</t>
  </si>
  <si>
    <r>
      <rPr>
        <b/>
        <sz val="11"/>
        <color theme="1"/>
        <rFont val="Aptos Narrow"/>
        <family val="2"/>
        <scheme val="minor"/>
      </rPr>
      <t>SERVIÇO DE DRENAGEM/OBRAS DE CONTENCAO/POÇOS DE VISITA, CAIXAS E  ESCORAMENTO:</t>
    </r>
    <r>
      <rPr>
        <sz val="11"/>
        <color theme="1"/>
        <rFont val="Aptos Narrow"/>
        <family val="2"/>
        <scheme val="minor"/>
      </rPr>
      <t xml:space="preserve"> (Serviços Relacionados do item 1462 ao item 1963 da tabela SINAPI)</t>
    </r>
  </si>
  <si>
    <t>Grupo 5</t>
  </si>
  <si>
    <r>
      <rPr>
        <b/>
        <sz val="11"/>
        <color theme="1"/>
        <rFont val="Aptos Narrow"/>
        <family val="2"/>
        <scheme val="minor"/>
      </rPr>
      <t>SERVIÇO DE ESQUADRIAS/FERRAGENS/VIDROS:</t>
    </r>
    <r>
      <rPr>
        <sz val="11"/>
        <color theme="1"/>
        <rFont val="Aptos Narrow"/>
        <family val="2"/>
        <scheme val="minor"/>
      </rPr>
      <t xml:space="preserve"> (Serviços Relacionados do item 1964 ao item 2149 da tabela SINAPI)</t>
    </r>
  </si>
  <si>
    <t>Grupo 6</t>
  </si>
  <si>
    <r>
      <rPr>
        <b/>
        <sz val="11"/>
        <color theme="1"/>
        <rFont val="Aptos Narrow"/>
        <family val="2"/>
        <scheme val="minor"/>
      </rPr>
      <t>SERVIÇO DE  ESTRUTURAS, ALVENARIA, PAREDES E PAINÉS:</t>
    </r>
    <r>
      <rPr>
        <sz val="11"/>
        <color theme="1"/>
        <rFont val="Aptos Narrow"/>
        <family val="2"/>
        <scheme val="minor"/>
      </rPr>
      <t xml:space="preserve"> (Serviços Relacionados do item 2150 ao item 2736 da tabela SINAPI, do item 5798 ao item 5885 da tabela SINAPI e  do item 6595 ao item 6885 da tabela SINAPI)</t>
    </r>
  </si>
  <si>
    <t>Grupo 7</t>
  </si>
  <si>
    <r>
      <rPr>
        <b/>
        <sz val="11"/>
        <rFont val="Aptos Narrow"/>
        <family val="2"/>
        <scheme val="minor"/>
      </rPr>
      <t>SERVIÇO DE INSTALACAO ELETRICA/ELETRIFICACAO, LÓGICA E ILUMINACAO EXTERNA:</t>
    </r>
    <r>
      <rPr>
        <sz val="11"/>
        <rFont val="Aptos Narrow"/>
        <family val="2"/>
        <scheme val="minor"/>
      </rPr>
      <t xml:space="preserve"> (Serviços Relacionados do item 2758 ao item 3360 da tabela SINAPI e do item 3463 ao item 3480 da tabela SINAPI)</t>
    </r>
  </si>
  <si>
    <t>Grupo 8</t>
  </si>
  <si>
    <r>
      <rPr>
        <b/>
        <sz val="11"/>
        <color theme="1"/>
        <rFont val="Aptos Narrow"/>
        <family val="2"/>
        <scheme val="minor"/>
      </rPr>
      <t>SERVIÇO DE INSTALACOES HIDRO SANITARIAS:</t>
    </r>
    <r>
      <rPr>
        <sz val="11"/>
        <color theme="1"/>
        <rFont val="Aptos Narrow"/>
        <family val="2"/>
        <scheme val="minor"/>
      </rPr>
      <t xml:space="preserve"> (Serviços Relacionados do item 3481 ao item 5498 da tabela SINAPI)</t>
    </r>
  </si>
  <si>
    <t>Grupo 9</t>
  </si>
  <si>
    <r>
      <rPr>
        <b/>
        <sz val="11"/>
        <color theme="1"/>
        <rFont val="Aptos Narrow"/>
        <family val="2"/>
        <scheme val="minor"/>
      </rPr>
      <t>SERVIÇO DE URBANIZAÇÃO, MOVIMENTO DE TERRA E TRANSPORTE</t>
    </r>
    <r>
      <rPr>
        <sz val="11"/>
        <color theme="1"/>
        <rFont val="Aptos Narrow"/>
        <family val="2"/>
        <scheme val="minor"/>
      </rPr>
      <t xml:space="preserve"> (Serviços Relacionados do item 5547 ao item 5797 da tabela SINAPI, do item 6953 ao item 7154 da tabela SINAPI )</t>
    </r>
  </si>
  <si>
    <t>Grupo 10</t>
  </si>
  <si>
    <r>
      <rPr>
        <b/>
        <sz val="11"/>
        <color theme="1"/>
        <rFont val="Aptos Narrow"/>
        <family val="2"/>
        <scheme val="minor"/>
      </rPr>
      <t>SERVIÇO DE PAVIMENTACAO, PISOS, REVESTIMENTO E TRATAMENTO DE SUPERFICIES:</t>
    </r>
    <r>
      <rPr>
        <sz val="11"/>
        <color theme="1"/>
        <rFont val="Aptos Narrow"/>
        <family val="2"/>
        <scheme val="minor"/>
      </rPr>
      <t xml:space="preserve"> (Serviços Relacionados do item 5886 ao item 6028 da tabela SINAPI e do item 6164 ao item 6594 da tabela SINAPI)</t>
    </r>
  </si>
  <si>
    <t>Grupo 11</t>
  </si>
  <si>
    <r>
      <rPr>
        <b/>
        <sz val="11"/>
        <color theme="1"/>
        <rFont val="Aptos Narrow"/>
        <family val="2"/>
        <scheme val="minor"/>
      </rPr>
      <t>SERVIÇO DE PINTURAS:</t>
    </r>
    <r>
      <rPr>
        <sz val="11"/>
        <color theme="1"/>
        <rFont val="Aptos Narrow"/>
        <family val="2"/>
        <scheme val="minor"/>
      </rPr>
      <t xml:space="preserve"> (Serviços Relacionados do item 6029 ao item 6163 da tabela SINAPI)</t>
    </r>
  </si>
  <si>
    <t>UNIDADE DE FORNECIMENTO</t>
  </si>
  <si>
    <t>SERVIÇO</t>
  </si>
  <si>
    <t>COMANDO DA BRIGADA DE INFANTARIA PÁRA-QUEDISTA - 160296</t>
  </si>
  <si>
    <t>COMANDO DA 1ª DIVISÃO DE EXÉRCITO - 160297</t>
  </si>
  <si>
    <t>DEMANDA TOTAL</t>
  </si>
  <si>
    <t>QTD (160296)</t>
  </si>
  <si>
    <t>QTD (160297)</t>
  </si>
  <si>
    <t>VALOR 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</si>
</sst>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3" fontId="0" fillId="0" borderId="1" xfId="1" applyNumberFormat="1" applyFont="1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133D-3200-4298-B8AA-777B06A9E5E5}">
  <dimension ref="A1:F14"/>
  <sheetViews>
    <sheetView workbookViewId="0">
      <selection activeCell="B4" sqref="B4"/>
    </sheetView>
  </sheetViews>
  <sheetFormatPr defaultRowHeight="15" x14ac:dyDescent="0.25"/>
  <cols>
    <col min="1" max="1" width="12.5703125" customWidth="1"/>
    <col min="2" max="2" width="64.42578125" customWidth="1"/>
    <col min="3" max="3" width="16.42578125" customWidth="1"/>
    <col min="4" max="4" width="13.140625" bestFit="1" customWidth="1"/>
    <col min="5" max="5" width="11.140625" customWidth="1"/>
    <col min="6" max="6" width="17" bestFit="1" customWidth="1"/>
  </cols>
  <sheetData>
    <row r="1" spans="1:6" ht="21" x14ac:dyDescent="0.35">
      <c r="A1" s="6" t="s">
        <v>29</v>
      </c>
      <c r="B1" s="6"/>
      <c r="C1" s="6"/>
      <c r="D1" s="6"/>
      <c r="E1" s="6"/>
      <c r="F1" s="6"/>
    </row>
    <row r="2" spans="1:6" ht="30" x14ac:dyDescent="0.25">
      <c r="A2" s="8" t="s">
        <v>0</v>
      </c>
      <c r="B2" s="8" t="s">
        <v>1</v>
      </c>
      <c r="C2" s="9" t="s">
        <v>27</v>
      </c>
      <c r="D2" s="5" t="s">
        <v>2</v>
      </c>
      <c r="E2" s="9" t="s">
        <v>3</v>
      </c>
      <c r="F2" s="10" t="s">
        <v>4</v>
      </c>
    </row>
    <row r="3" spans="1:6" ht="45" customHeight="1" x14ac:dyDescent="0.25">
      <c r="A3" s="11" t="s">
        <v>5</v>
      </c>
      <c r="B3" s="1" t="s">
        <v>6</v>
      </c>
      <c r="C3" s="12" t="s">
        <v>28</v>
      </c>
      <c r="D3" s="3">
        <v>1500000</v>
      </c>
      <c r="E3" s="4">
        <v>1</v>
      </c>
      <c r="F3" s="13">
        <f>D3*E3</f>
        <v>1500000</v>
      </c>
    </row>
    <row r="4" spans="1:6" ht="45" customHeight="1" x14ac:dyDescent="0.25">
      <c r="A4" s="11" t="s">
        <v>7</v>
      </c>
      <c r="B4" s="1" t="s">
        <v>8</v>
      </c>
      <c r="C4" s="12" t="s">
        <v>28</v>
      </c>
      <c r="D4" s="3">
        <v>750000</v>
      </c>
      <c r="E4" s="4">
        <v>1</v>
      </c>
      <c r="F4" s="13">
        <f t="shared" ref="F4:F13" si="0">D4*E4</f>
        <v>750000</v>
      </c>
    </row>
    <row r="5" spans="1:6" ht="45" customHeight="1" x14ac:dyDescent="0.25">
      <c r="A5" s="11" t="s">
        <v>9</v>
      </c>
      <c r="B5" s="1" t="s">
        <v>10</v>
      </c>
      <c r="C5" s="12" t="s">
        <v>28</v>
      </c>
      <c r="D5" s="3">
        <v>3500000</v>
      </c>
      <c r="E5" s="4">
        <v>1</v>
      </c>
      <c r="F5" s="13">
        <f t="shared" si="0"/>
        <v>3500000</v>
      </c>
    </row>
    <row r="6" spans="1:6" ht="45" customHeight="1" x14ac:dyDescent="0.25">
      <c r="A6" s="11" t="s">
        <v>11</v>
      </c>
      <c r="B6" s="1" t="s">
        <v>12</v>
      </c>
      <c r="C6" s="12" t="s">
        <v>28</v>
      </c>
      <c r="D6" s="3">
        <v>1200000</v>
      </c>
      <c r="E6" s="4">
        <v>1</v>
      </c>
      <c r="F6" s="13">
        <f t="shared" si="0"/>
        <v>1200000</v>
      </c>
    </row>
    <row r="7" spans="1:6" ht="45" customHeight="1" x14ac:dyDescent="0.25">
      <c r="A7" s="11" t="s">
        <v>13</v>
      </c>
      <c r="B7" s="1" t="s">
        <v>14</v>
      </c>
      <c r="C7" s="12" t="s">
        <v>28</v>
      </c>
      <c r="D7" s="3">
        <v>750000</v>
      </c>
      <c r="E7" s="4">
        <v>1</v>
      </c>
      <c r="F7" s="13">
        <f t="shared" si="0"/>
        <v>750000</v>
      </c>
    </row>
    <row r="8" spans="1:6" ht="45" customHeight="1" x14ac:dyDescent="0.25">
      <c r="A8" s="11" t="s">
        <v>15</v>
      </c>
      <c r="B8" s="1" t="s">
        <v>16</v>
      </c>
      <c r="C8" s="12" t="s">
        <v>28</v>
      </c>
      <c r="D8" s="3">
        <v>3000000</v>
      </c>
      <c r="E8" s="4">
        <v>1</v>
      </c>
      <c r="F8" s="13">
        <f t="shared" si="0"/>
        <v>3000000</v>
      </c>
    </row>
    <row r="9" spans="1:6" ht="45" customHeight="1" x14ac:dyDescent="0.25">
      <c r="A9" s="14" t="s">
        <v>17</v>
      </c>
      <c r="B9" s="2" t="s">
        <v>18</v>
      </c>
      <c r="C9" s="12" t="s">
        <v>28</v>
      </c>
      <c r="D9" s="3">
        <v>3000000</v>
      </c>
      <c r="E9" s="4">
        <v>1</v>
      </c>
      <c r="F9" s="13">
        <f t="shared" si="0"/>
        <v>3000000</v>
      </c>
    </row>
    <row r="10" spans="1:6" ht="45" customHeight="1" x14ac:dyDescent="0.25">
      <c r="A10" s="11" t="s">
        <v>19</v>
      </c>
      <c r="B10" s="1" t="s">
        <v>20</v>
      </c>
      <c r="C10" s="12" t="s">
        <v>28</v>
      </c>
      <c r="D10" s="3">
        <v>1500000</v>
      </c>
      <c r="E10" s="4">
        <v>1</v>
      </c>
      <c r="F10" s="13">
        <f t="shared" si="0"/>
        <v>1500000</v>
      </c>
    </row>
    <row r="11" spans="1:6" ht="45" customHeight="1" x14ac:dyDescent="0.25">
      <c r="A11" s="11" t="s">
        <v>21</v>
      </c>
      <c r="B11" s="1" t="s">
        <v>22</v>
      </c>
      <c r="C11" s="12" t="s">
        <v>28</v>
      </c>
      <c r="D11" s="3">
        <v>750000</v>
      </c>
      <c r="E11" s="4">
        <v>1</v>
      </c>
      <c r="F11" s="13">
        <f t="shared" si="0"/>
        <v>750000</v>
      </c>
    </row>
    <row r="12" spans="1:6" ht="45" customHeight="1" x14ac:dyDescent="0.25">
      <c r="A12" s="11" t="s">
        <v>23</v>
      </c>
      <c r="B12" s="1" t="s">
        <v>24</v>
      </c>
      <c r="C12" s="12" t="s">
        <v>28</v>
      </c>
      <c r="D12" s="3">
        <v>3300000</v>
      </c>
      <c r="E12" s="4">
        <v>1</v>
      </c>
      <c r="F12" s="13">
        <f t="shared" si="0"/>
        <v>3300000</v>
      </c>
    </row>
    <row r="13" spans="1:6" ht="45" customHeight="1" x14ac:dyDescent="0.25">
      <c r="A13" s="11" t="s">
        <v>25</v>
      </c>
      <c r="B13" s="1" t="s">
        <v>26</v>
      </c>
      <c r="C13" s="12" t="s">
        <v>28</v>
      </c>
      <c r="D13" s="3">
        <v>1500000</v>
      </c>
      <c r="E13" s="4">
        <v>1</v>
      </c>
      <c r="F13" s="13">
        <f t="shared" si="0"/>
        <v>1500000</v>
      </c>
    </row>
    <row r="14" spans="1:6" ht="32.25" customHeight="1" x14ac:dyDescent="0.25">
      <c r="A14" s="15" t="s">
        <v>4</v>
      </c>
      <c r="B14" s="15"/>
      <c r="C14" s="15"/>
      <c r="D14" s="15"/>
      <c r="E14" s="15"/>
      <c r="F14" s="16">
        <f>SUM(F3:F13)</f>
        <v>20750000</v>
      </c>
    </row>
  </sheetData>
  <mergeCells count="2">
    <mergeCell ref="A14:E14"/>
    <mergeCell ref="A1:F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3B3CE-91D6-4C08-A1A5-CF5BB12F58C6}">
  <dimension ref="A1:F14"/>
  <sheetViews>
    <sheetView tabSelected="1" workbookViewId="0">
      <selection activeCell="D3" sqref="D3"/>
    </sheetView>
  </sheetViews>
  <sheetFormatPr defaultRowHeight="15" x14ac:dyDescent="0.25"/>
  <cols>
    <col min="2" max="2" width="61.7109375" customWidth="1"/>
    <col min="3" max="3" width="16.7109375" customWidth="1"/>
    <col min="4" max="4" width="13.140625" bestFit="1" customWidth="1"/>
    <col min="5" max="5" width="11.85546875" customWidth="1"/>
    <col min="6" max="6" width="17" bestFit="1" customWidth="1"/>
  </cols>
  <sheetData>
    <row r="1" spans="1:6" ht="21" x14ac:dyDescent="0.35">
      <c r="A1" s="6" t="s">
        <v>30</v>
      </c>
      <c r="B1" s="6"/>
      <c r="C1" s="6"/>
      <c r="D1" s="6"/>
      <c r="E1" s="6"/>
      <c r="F1" s="6"/>
    </row>
    <row r="2" spans="1:6" ht="30" x14ac:dyDescent="0.25">
      <c r="A2" s="8" t="s">
        <v>0</v>
      </c>
      <c r="B2" s="8" t="s">
        <v>1</v>
      </c>
      <c r="C2" s="9" t="s">
        <v>27</v>
      </c>
      <c r="D2" s="5" t="s">
        <v>2</v>
      </c>
      <c r="E2" s="9" t="s">
        <v>3</v>
      </c>
      <c r="F2" s="10" t="s">
        <v>4</v>
      </c>
    </row>
    <row r="3" spans="1:6" ht="60" x14ac:dyDescent="0.25">
      <c r="A3" s="11" t="s">
        <v>5</v>
      </c>
      <c r="B3" s="1" t="s">
        <v>6</v>
      </c>
      <c r="C3" s="12" t="s">
        <v>28</v>
      </c>
      <c r="D3" s="3">
        <v>1125000</v>
      </c>
      <c r="E3" s="4">
        <v>1</v>
      </c>
      <c r="F3" s="13">
        <f>D3*E3</f>
        <v>1125000</v>
      </c>
    </row>
    <row r="4" spans="1:6" ht="60" x14ac:dyDescent="0.25">
      <c r="A4" s="11" t="s">
        <v>7</v>
      </c>
      <c r="B4" s="1" t="s">
        <v>8</v>
      </c>
      <c r="C4" s="12" t="s">
        <v>28</v>
      </c>
      <c r="D4" s="3">
        <v>562500</v>
      </c>
      <c r="E4" s="4">
        <v>1</v>
      </c>
      <c r="F4" s="13">
        <f t="shared" ref="F4:F13" si="0">D4*E4</f>
        <v>562500</v>
      </c>
    </row>
    <row r="5" spans="1:6" ht="60" x14ac:dyDescent="0.25">
      <c r="A5" s="11" t="s">
        <v>9</v>
      </c>
      <c r="B5" s="1" t="s">
        <v>10</v>
      </c>
      <c r="C5" s="12" t="s">
        <v>28</v>
      </c>
      <c r="D5" s="3">
        <v>2625000</v>
      </c>
      <c r="E5" s="4">
        <v>1</v>
      </c>
      <c r="F5" s="13">
        <f t="shared" si="0"/>
        <v>2625000</v>
      </c>
    </row>
    <row r="6" spans="1:6" ht="45" x14ac:dyDescent="0.25">
      <c r="A6" s="11" t="s">
        <v>11</v>
      </c>
      <c r="B6" s="1" t="s">
        <v>12</v>
      </c>
      <c r="C6" s="12" t="s">
        <v>28</v>
      </c>
      <c r="D6" s="3">
        <v>900000</v>
      </c>
      <c r="E6" s="4">
        <v>1</v>
      </c>
      <c r="F6" s="13">
        <f t="shared" si="0"/>
        <v>900000</v>
      </c>
    </row>
    <row r="7" spans="1:6" ht="30" x14ac:dyDescent="0.25">
      <c r="A7" s="11" t="s">
        <v>13</v>
      </c>
      <c r="B7" s="1" t="s">
        <v>14</v>
      </c>
      <c r="C7" s="12" t="s">
        <v>28</v>
      </c>
      <c r="D7" s="3">
        <v>562500</v>
      </c>
      <c r="E7" s="4">
        <v>1</v>
      </c>
      <c r="F7" s="13">
        <f t="shared" si="0"/>
        <v>562500</v>
      </c>
    </row>
    <row r="8" spans="1:6" ht="60" x14ac:dyDescent="0.25">
      <c r="A8" s="11" t="s">
        <v>15</v>
      </c>
      <c r="B8" s="1" t="s">
        <v>16</v>
      </c>
      <c r="C8" s="12" t="s">
        <v>28</v>
      </c>
      <c r="D8" s="3">
        <v>2250000</v>
      </c>
      <c r="E8" s="4">
        <v>1</v>
      </c>
      <c r="F8" s="13">
        <f t="shared" si="0"/>
        <v>2250000</v>
      </c>
    </row>
    <row r="9" spans="1:6" ht="60" x14ac:dyDescent="0.25">
      <c r="A9" s="14" t="s">
        <v>17</v>
      </c>
      <c r="B9" s="2" t="s">
        <v>18</v>
      </c>
      <c r="C9" s="12" t="s">
        <v>28</v>
      </c>
      <c r="D9" s="3">
        <v>2250000</v>
      </c>
      <c r="E9" s="4">
        <v>1</v>
      </c>
      <c r="F9" s="13">
        <f t="shared" si="0"/>
        <v>2250000</v>
      </c>
    </row>
    <row r="10" spans="1:6" ht="30" x14ac:dyDescent="0.25">
      <c r="A10" s="11" t="s">
        <v>19</v>
      </c>
      <c r="B10" s="1" t="s">
        <v>20</v>
      </c>
      <c r="C10" s="12" t="s">
        <v>28</v>
      </c>
      <c r="D10" s="3">
        <v>1125000</v>
      </c>
      <c r="E10" s="4">
        <v>1</v>
      </c>
      <c r="F10" s="13">
        <f t="shared" si="0"/>
        <v>1125000</v>
      </c>
    </row>
    <row r="11" spans="1:6" ht="45" x14ac:dyDescent="0.25">
      <c r="A11" s="11" t="s">
        <v>21</v>
      </c>
      <c r="B11" s="1" t="s">
        <v>22</v>
      </c>
      <c r="C11" s="12" t="s">
        <v>28</v>
      </c>
      <c r="D11" s="3">
        <v>562500</v>
      </c>
      <c r="E11" s="4">
        <v>1</v>
      </c>
      <c r="F11" s="13">
        <f t="shared" si="0"/>
        <v>562500</v>
      </c>
    </row>
    <row r="12" spans="1:6" ht="60" x14ac:dyDescent="0.25">
      <c r="A12" s="11" t="s">
        <v>23</v>
      </c>
      <c r="B12" s="1" t="s">
        <v>24</v>
      </c>
      <c r="C12" s="12" t="s">
        <v>28</v>
      </c>
      <c r="D12" s="3">
        <v>2475000</v>
      </c>
      <c r="E12" s="4">
        <v>1</v>
      </c>
      <c r="F12" s="13">
        <f t="shared" si="0"/>
        <v>2475000</v>
      </c>
    </row>
    <row r="13" spans="1:6" ht="30" x14ac:dyDescent="0.25">
      <c r="A13" s="11" t="s">
        <v>25</v>
      </c>
      <c r="B13" s="1" t="s">
        <v>26</v>
      </c>
      <c r="C13" s="12" t="s">
        <v>28</v>
      </c>
      <c r="D13" s="3">
        <v>1125000</v>
      </c>
      <c r="E13" s="4">
        <v>1</v>
      </c>
      <c r="F13" s="13">
        <f t="shared" si="0"/>
        <v>1125000</v>
      </c>
    </row>
    <row r="14" spans="1:6" x14ac:dyDescent="0.25">
      <c r="A14" s="15" t="s">
        <v>4</v>
      </c>
      <c r="B14" s="15"/>
      <c r="C14" s="15"/>
      <c r="D14" s="15"/>
      <c r="E14" s="15"/>
      <c r="F14" s="16">
        <f>SUM(F3:F13)</f>
        <v>15562500</v>
      </c>
    </row>
  </sheetData>
  <mergeCells count="2">
    <mergeCell ref="A14:E14"/>
    <mergeCell ref="A1:F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5ECB0-F8E6-4CF7-87F5-26C28CC25FF0}">
  <dimension ref="A1:G14"/>
  <sheetViews>
    <sheetView workbookViewId="0">
      <selection activeCell="F5" sqref="F5"/>
    </sheetView>
  </sheetViews>
  <sheetFormatPr defaultRowHeight="15" x14ac:dyDescent="0.25"/>
  <cols>
    <col min="2" max="2" width="56.140625" customWidth="1"/>
    <col min="3" max="3" width="16.28515625" customWidth="1"/>
    <col min="4" max="4" width="9.140625" customWidth="1"/>
    <col min="5" max="5" width="9" customWidth="1"/>
    <col min="6" max="6" width="11.140625" customWidth="1"/>
    <col min="7" max="7" width="17" bestFit="1" customWidth="1"/>
  </cols>
  <sheetData>
    <row r="1" spans="1:7" ht="21" x14ac:dyDescent="0.35">
      <c r="A1" s="6" t="s">
        <v>31</v>
      </c>
      <c r="B1" s="6"/>
      <c r="C1" s="6"/>
      <c r="D1" s="6"/>
      <c r="E1" s="6"/>
      <c r="F1" s="6"/>
      <c r="G1" s="6"/>
    </row>
    <row r="2" spans="1:7" ht="30" x14ac:dyDescent="0.25">
      <c r="A2" s="8" t="s">
        <v>0</v>
      </c>
      <c r="B2" s="8" t="s">
        <v>1</v>
      </c>
      <c r="C2" s="9" t="s">
        <v>27</v>
      </c>
      <c r="D2" s="7" t="s">
        <v>32</v>
      </c>
      <c r="E2" s="7" t="s">
        <v>33</v>
      </c>
      <c r="F2" s="9" t="s">
        <v>3</v>
      </c>
      <c r="G2" s="10" t="s">
        <v>4</v>
      </c>
    </row>
    <row r="3" spans="1:7" ht="60" x14ac:dyDescent="0.25">
      <c r="A3" s="11" t="s">
        <v>5</v>
      </c>
      <c r="B3" s="1" t="s">
        <v>6</v>
      </c>
      <c r="C3" s="12" t="s">
        <v>28</v>
      </c>
      <c r="D3" s="3">
        <v>1500000</v>
      </c>
      <c r="E3" s="3">
        <v>1125000</v>
      </c>
      <c r="F3" s="4">
        <v>1</v>
      </c>
      <c r="G3" s="13">
        <f>D3+E3</f>
        <v>2625000</v>
      </c>
    </row>
    <row r="4" spans="1:7" ht="60" x14ac:dyDescent="0.25">
      <c r="A4" s="11" t="s">
        <v>7</v>
      </c>
      <c r="B4" s="1" t="s">
        <v>8</v>
      </c>
      <c r="C4" s="12" t="s">
        <v>28</v>
      </c>
      <c r="D4" s="3">
        <v>750000</v>
      </c>
      <c r="E4" s="3">
        <v>562500</v>
      </c>
      <c r="F4" s="4">
        <v>1</v>
      </c>
      <c r="G4" s="13">
        <f t="shared" ref="G4:G13" si="0">D4+E4</f>
        <v>1312500</v>
      </c>
    </row>
    <row r="5" spans="1:7" ht="60" x14ac:dyDescent="0.25">
      <c r="A5" s="11" t="s">
        <v>9</v>
      </c>
      <c r="B5" s="1" t="s">
        <v>10</v>
      </c>
      <c r="C5" s="12" t="s">
        <v>28</v>
      </c>
      <c r="D5" s="3">
        <v>3500000</v>
      </c>
      <c r="E5" s="3">
        <v>2625000</v>
      </c>
      <c r="F5" s="4">
        <v>1</v>
      </c>
      <c r="G5" s="13">
        <f t="shared" si="0"/>
        <v>6125000</v>
      </c>
    </row>
    <row r="6" spans="1:7" ht="45" x14ac:dyDescent="0.25">
      <c r="A6" s="11" t="s">
        <v>11</v>
      </c>
      <c r="B6" s="1" t="s">
        <v>12</v>
      </c>
      <c r="C6" s="12" t="s">
        <v>28</v>
      </c>
      <c r="D6" s="3">
        <v>1200000</v>
      </c>
      <c r="E6" s="3">
        <v>900000</v>
      </c>
      <c r="F6" s="4">
        <v>1</v>
      </c>
      <c r="G6" s="13">
        <f t="shared" si="0"/>
        <v>2100000</v>
      </c>
    </row>
    <row r="7" spans="1:7" ht="30" x14ac:dyDescent="0.25">
      <c r="A7" s="11" t="s">
        <v>13</v>
      </c>
      <c r="B7" s="1" t="s">
        <v>14</v>
      </c>
      <c r="C7" s="12" t="s">
        <v>28</v>
      </c>
      <c r="D7" s="3">
        <v>750000</v>
      </c>
      <c r="E7" s="3">
        <v>562500</v>
      </c>
      <c r="F7" s="4">
        <v>1</v>
      </c>
      <c r="G7" s="13">
        <f t="shared" si="0"/>
        <v>1312500</v>
      </c>
    </row>
    <row r="8" spans="1:7" ht="60" x14ac:dyDescent="0.25">
      <c r="A8" s="11" t="s">
        <v>15</v>
      </c>
      <c r="B8" s="1" t="s">
        <v>16</v>
      </c>
      <c r="C8" s="12" t="s">
        <v>28</v>
      </c>
      <c r="D8" s="3">
        <v>3000000</v>
      </c>
      <c r="E8" s="3">
        <v>2250000</v>
      </c>
      <c r="F8" s="4">
        <v>1</v>
      </c>
      <c r="G8" s="13">
        <f t="shared" si="0"/>
        <v>5250000</v>
      </c>
    </row>
    <row r="9" spans="1:7" ht="60" x14ac:dyDescent="0.25">
      <c r="A9" s="14" t="s">
        <v>17</v>
      </c>
      <c r="B9" s="2" t="s">
        <v>18</v>
      </c>
      <c r="C9" s="12" t="s">
        <v>28</v>
      </c>
      <c r="D9" s="3">
        <v>3000000</v>
      </c>
      <c r="E9" s="3">
        <v>2250000</v>
      </c>
      <c r="F9" s="4">
        <v>1</v>
      </c>
      <c r="G9" s="13">
        <f t="shared" si="0"/>
        <v>5250000</v>
      </c>
    </row>
    <row r="10" spans="1:7" ht="30" x14ac:dyDescent="0.25">
      <c r="A10" s="11" t="s">
        <v>19</v>
      </c>
      <c r="B10" s="1" t="s">
        <v>20</v>
      </c>
      <c r="C10" s="12" t="s">
        <v>28</v>
      </c>
      <c r="D10" s="3">
        <v>1500000</v>
      </c>
      <c r="E10" s="3">
        <v>1125000</v>
      </c>
      <c r="F10" s="4">
        <v>1</v>
      </c>
      <c r="G10" s="13">
        <f t="shared" si="0"/>
        <v>2625000</v>
      </c>
    </row>
    <row r="11" spans="1:7" ht="60" x14ac:dyDescent="0.25">
      <c r="A11" s="11" t="s">
        <v>21</v>
      </c>
      <c r="B11" s="1" t="s">
        <v>22</v>
      </c>
      <c r="C11" s="12" t="s">
        <v>28</v>
      </c>
      <c r="D11" s="3">
        <v>750000</v>
      </c>
      <c r="E11" s="3">
        <v>562500</v>
      </c>
      <c r="F11" s="4">
        <v>1</v>
      </c>
      <c r="G11" s="13">
        <f t="shared" si="0"/>
        <v>1312500</v>
      </c>
    </row>
    <row r="12" spans="1:7" ht="60" x14ac:dyDescent="0.25">
      <c r="A12" s="11" t="s">
        <v>23</v>
      </c>
      <c r="B12" s="1" t="s">
        <v>24</v>
      </c>
      <c r="C12" s="12" t="s">
        <v>28</v>
      </c>
      <c r="D12" s="3">
        <v>3300000</v>
      </c>
      <c r="E12" s="3">
        <v>2475000</v>
      </c>
      <c r="F12" s="4">
        <v>1</v>
      </c>
      <c r="G12" s="13">
        <f t="shared" si="0"/>
        <v>5775000</v>
      </c>
    </row>
    <row r="13" spans="1:7" ht="30" x14ac:dyDescent="0.25">
      <c r="A13" s="11" t="s">
        <v>25</v>
      </c>
      <c r="B13" s="1" t="s">
        <v>26</v>
      </c>
      <c r="C13" s="12" t="s">
        <v>28</v>
      </c>
      <c r="D13" s="3">
        <v>1500000</v>
      </c>
      <c r="E13" s="3">
        <v>1125000</v>
      </c>
      <c r="F13" s="4">
        <v>1</v>
      </c>
      <c r="G13" s="13">
        <f t="shared" si="0"/>
        <v>2625000</v>
      </c>
    </row>
    <row r="14" spans="1:7" x14ac:dyDescent="0.25">
      <c r="A14" s="15" t="s">
        <v>34</v>
      </c>
      <c r="B14" s="15"/>
      <c r="C14" s="15"/>
      <c r="D14" s="15"/>
      <c r="E14" s="15"/>
      <c r="F14" s="15"/>
      <c r="G14" s="16">
        <f>SUM(G3:G13)</f>
        <v>36312500</v>
      </c>
    </row>
  </sheetData>
  <mergeCells count="2">
    <mergeCell ref="A1:G1"/>
    <mergeCell ref="A14:F1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Bda Inf Pqdt</vt:lpstr>
      <vt:lpstr>1ª DE</vt:lpstr>
      <vt:lpstr>DEMANDA TOTAL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Fonseca</dc:creator>
  <cp:lastModifiedBy>Vinícius Pereira Teotonio</cp:lastModifiedBy>
  <cp:lastPrinted>2024-03-26T13:40:36Z</cp:lastPrinted>
  <dcterms:created xsi:type="dcterms:W3CDTF">2024-02-16T14:27:28Z</dcterms:created>
  <dcterms:modified xsi:type="dcterms:W3CDTF">2024-03-26T13:43:23Z</dcterms:modified>
</cp:coreProperties>
</file>